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360" windowWidth="20460" windowHeight="739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Обоснование!$A$1:$AD$58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refMode="R1C1"/>
</workbook>
</file>

<file path=xl/calcChain.xml><?xml version="1.0" encoding="utf-8"?>
<calcChain xmlns="http://schemas.openxmlformats.org/spreadsheetml/2006/main">
  <c r="K19" i="3" l="1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18" i="3"/>
  <c r="F23" i="3" l="1"/>
  <c r="F22" i="3"/>
  <c r="F21" i="3"/>
  <c r="F19" i="3"/>
  <c r="AA18" i="3" l="1"/>
  <c r="AB19" i="3"/>
  <c r="AC19" i="3" s="1"/>
  <c r="AB21" i="3"/>
  <c r="AC21" i="3" s="1"/>
  <c r="AB23" i="3"/>
  <c r="AC23" i="3" s="1"/>
  <c r="AB25" i="3"/>
  <c r="AC25" i="3" s="1"/>
  <c r="AB27" i="3"/>
  <c r="AC27" i="3" s="1"/>
  <c r="AB29" i="3"/>
  <c r="AC29" i="3" s="1"/>
  <c r="AA31" i="3"/>
  <c r="O33" i="3"/>
  <c r="O32" i="3"/>
  <c r="O31" i="3"/>
  <c r="O30" i="3"/>
  <c r="O29" i="3"/>
  <c r="O28" i="3"/>
  <c r="O27" i="3"/>
  <c r="O26" i="3"/>
  <c r="O25" i="3"/>
  <c r="N25" i="3"/>
  <c r="M25" i="3"/>
  <c r="O24" i="3"/>
  <c r="N24" i="3"/>
  <c r="O23" i="3"/>
  <c r="N23" i="3"/>
  <c r="O22" i="3"/>
  <c r="N22" i="3"/>
  <c r="M22" i="3"/>
  <c r="O21" i="3"/>
  <c r="O20" i="3"/>
  <c r="N19" i="3"/>
  <c r="O19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B31" i="3"/>
  <c r="AA32" i="3"/>
  <c r="O18" i="3"/>
  <c r="AD19" i="3" l="1"/>
  <c r="AD29" i="3"/>
  <c r="AD27" i="3"/>
  <c r="AD25" i="3"/>
  <c r="AD23" i="3"/>
  <c r="AD21" i="3"/>
  <c r="AC31" i="3"/>
  <c r="AD31" i="3"/>
  <c r="AB32" i="3"/>
  <c r="AC32" i="3" s="1"/>
  <c r="AB30" i="3"/>
  <c r="AC30" i="3" s="1"/>
  <c r="AB28" i="3"/>
  <c r="AC28" i="3" s="1"/>
  <c r="AB26" i="3"/>
  <c r="AC26" i="3" s="1"/>
  <c r="AB24" i="3"/>
  <c r="AC24" i="3" s="1"/>
  <c r="AB22" i="3"/>
  <c r="AC22" i="3" s="1"/>
  <c r="AB20" i="3"/>
  <c r="AC20" i="3" s="1"/>
  <c r="AD30" i="3"/>
  <c r="AA33" i="3"/>
  <c r="AB33" i="3"/>
  <c r="AC33" i="3" s="1"/>
  <c r="AD32" i="3" l="1"/>
  <c r="AD20" i="3"/>
  <c r="AD22" i="3"/>
  <c r="AD24" i="3"/>
  <c r="AD26" i="3"/>
  <c r="AD28" i="3"/>
  <c r="AD33" i="3"/>
  <c r="AB18" i="3" l="1"/>
  <c r="AD18" i="3" s="1"/>
  <c r="AC18" i="3" l="1"/>
  <c r="AC34" i="3" s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<sst xmlns="http://schemas.openxmlformats.org/spreadsheetml/2006/main" count="132" uniqueCount="115">
  <si>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</si>
  <si>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</si>
  <si>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</si>
  <si>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</si>
  <si>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</si>
  <si>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</si>
  <si>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</si>
  <si>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</si>
  <si>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</si>
  <si>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</si>
  <si>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</si>
  <si>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 xml:space="preserve">Наименование Общества - Заказчика </t>
  </si>
  <si>
    <t>№  договора</t>
  </si>
  <si>
    <t>дата  договора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</si>
  <si>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</si>
  <si>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</si>
  <si>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</si>
  <si>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</si>
  <si>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</si>
  <si>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</si>
  <si>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</si>
  <si>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</si>
  <si>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</si>
  <si>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</si>
  <si>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</si>
  <si>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</si>
  <si>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</si>
  <si>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</si>
  <si>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</si>
  <si>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</si>
  <si>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</si>
  <si>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</si>
  <si>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</si>
  <si>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</si>
  <si>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</si>
  <si>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</si>
  <si>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</si>
  <si>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</si>
  <si>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</si>
  <si>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</si>
  <si>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</si>
  <si>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</si>
  <si>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</si>
  <si>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</si>
  <si>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</si>
  <si>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</si>
  <si>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</si>
  <si>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</si>
  <si>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</si>
  <si>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</si>
  <si>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</si>
  <si>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</si>
  <si>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</si>
  <si>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</si>
  <si>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</si>
  <si>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</si>
  <si>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</si>
  <si>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</si>
  <si>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</si>
  <si>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</si>
  <si>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ООО "Волжские коммунальные системы"</t>
  </si>
  <si>
    <t>с учетом транспортных расходов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</si>
  <si>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 г. к уровню цен 2021 г.</t>
    </r>
  </si>
  <si>
    <t>Источник № 1 "Цены текущих договоров 2021 года"</t>
  </si>
  <si>
    <t>номер извещения 1</t>
  </si>
  <si>
    <t>Поставщик 6</t>
  </si>
  <si>
    <t>Поставщик 7</t>
  </si>
  <si>
    <t>шт</t>
  </si>
  <si>
    <t>Начальник ОЗЛиСО</t>
  </si>
  <si>
    <t>Д.В. Алюсов</t>
  </si>
  <si>
    <t>П.А. Гамов</t>
  </si>
  <si>
    <t>Поставщик 5</t>
  </si>
  <si>
    <t xml:space="preserve">Поставщик 4 </t>
  </si>
  <si>
    <t>Тольятти, ул.Коммунистическая, 110</t>
  </si>
  <si>
    <t>Поставщик 1</t>
  </si>
  <si>
    <t>Поставщик 2</t>
  </si>
  <si>
    <t xml:space="preserve">Поставщик 3 </t>
  </si>
  <si>
    <t>В</t>
  </si>
  <si>
    <t>Металлопрокат</t>
  </si>
  <si>
    <t>Поставка металлопроката</t>
  </si>
  <si>
    <t>Арматура, круг, лист, полоса, профнастил</t>
  </si>
  <si>
    <t>ВА000020</t>
  </si>
  <si>
    <t>Арматура А-I диаметром 16</t>
  </si>
  <si>
    <t>ВГ000002</t>
  </si>
  <si>
    <t>Круг 10 ст.3</t>
  </si>
  <si>
    <t>ВД000034</t>
  </si>
  <si>
    <t>Сталь г/к 2,0*1250*2500 ст.3</t>
  </si>
  <si>
    <t>ВД000047</t>
  </si>
  <si>
    <t>Сталь г/к 3,0*1250*2500 ст.3</t>
  </si>
  <si>
    <t>ВД000058</t>
  </si>
  <si>
    <t>Сталь г/к 40*1500*6000 ст.3</t>
  </si>
  <si>
    <t>ВД000064</t>
  </si>
  <si>
    <t>Сталь г/к 50*1500*6000 ст.3</t>
  </si>
  <si>
    <t>ВД000071</t>
  </si>
  <si>
    <t>Сталь г/к 8,0*1500*6000 ст.3</t>
  </si>
  <si>
    <t>ВД000119</t>
  </si>
  <si>
    <t>Лист рифленый δ4 мм 1500×6000</t>
  </si>
  <si>
    <t>ВД000156</t>
  </si>
  <si>
    <t>Лист оцинкованный 1.2*1250*2500</t>
  </si>
  <si>
    <t>ВЕ000007</t>
  </si>
  <si>
    <t>Полоса сталь г/к 50*5 ст.3</t>
  </si>
  <si>
    <t>ВЖ000003</t>
  </si>
  <si>
    <t>Профнастил С10 0,5*1160*2000</t>
  </si>
  <si>
    <t>ВК000009</t>
  </si>
  <si>
    <t>Уголок 40х40х4 ст3пс5</t>
  </si>
  <si>
    <t>ВК000010</t>
  </si>
  <si>
    <t>Уголок 45х45х4 мм ст.3сп/пс5</t>
  </si>
  <si>
    <t>ВК000012</t>
  </si>
  <si>
    <t>Уголок 50х50х5 мм ст.3/пс5</t>
  </si>
  <si>
    <t>ВК000026</t>
  </si>
  <si>
    <t>Уголок 100х100х8</t>
  </si>
  <si>
    <t>ВЛ000004</t>
  </si>
  <si>
    <t>Швеллер №12 ст.3сп</t>
  </si>
  <si>
    <t>т</t>
  </si>
  <si>
    <t>не принимались в расчет цены, из-за которых коэффициент вариации составлял более 33%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</si>
</sst>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  <numFmt numFmtId="168" formatCode="#,##0.000"/>
  </numFmts>
  <fonts count="2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32</xdr:row>
      <xdr:rowOff>435156</xdr:rowOff>
    </xdr:from>
    <xdr:to>
      <xdr:col>29</xdr:col>
      <xdr:colOff>2995</xdr:colOff>
      <xdr:row>32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82630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23</xdr:row>
      <xdr:rowOff>435156</xdr:rowOff>
    </xdr:from>
    <xdr:to>
      <xdr:col>29</xdr:col>
      <xdr:colOff>2995</xdr:colOff>
      <xdr:row>23</xdr:row>
      <xdr:rowOff>435400</xdr:rowOff>
    </xdr:to>
    <xdr:pic>
      <xdr:nvPicPr>
        <xdr:cNvPr id="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24</xdr:row>
      <xdr:rowOff>435156</xdr:rowOff>
    </xdr:from>
    <xdr:to>
      <xdr:col>29</xdr:col>
      <xdr:colOff>2995</xdr:colOff>
      <xdr:row>24</xdr:row>
      <xdr:rowOff>435400</xdr:rowOff>
    </xdr:to>
    <xdr:pic>
      <xdr:nvPicPr>
        <xdr:cNvPr id="1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25</xdr:row>
      <xdr:rowOff>435156</xdr:rowOff>
    </xdr:from>
    <xdr:to>
      <xdr:col>29</xdr:col>
      <xdr:colOff>2995</xdr:colOff>
      <xdr:row>25</xdr:row>
      <xdr:rowOff>435400</xdr:rowOff>
    </xdr:to>
    <xdr:pic>
      <xdr:nvPicPr>
        <xdr:cNvPr id="1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26</xdr:row>
      <xdr:rowOff>435156</xdr:rowOff>
    </xdr:from>
    <xdr:to>
      <xdr:col>29</xdr:col>
      <xdr:colOff>2995</xdr:colOff>
      <xdr:row>26</xdr:row>
      <xdr:rowOff>435400</xdr:rowOff>
    </xdr:to>
    <xdr:pic>
      <xdr:nvPicPr>
        <xdr:cNvPr id="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27</xdr:row>
      <xdr:rowOff>435156</xdr:rowOff>
    </xdr:from>
    <xdr:to>
      <xdr:col>29</xdr:col>
      <xdr:colOff>2995</xdr:colOff>
      <xdr:row>27</xdr:row>
      <xdr:rowOff>435400</xdr:rowOff>
    </xdr:to>
    <xdr:pic>
      <xdr:nvPicPr>
        <xdr:cNvPr id="2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28</xdr:row>
      <xdr:rowOff>435156</xdr:rowOff>
    </xdr:from>
    <xdr:to>
      <xdr:col>29</xdr:col>
      <xdr:colOff>2995</xdr:colOff>
      <xdr:row>28</xdr:row>
      <xdr:rowOff>435400</xdr:rowOff>
    </xdr:to>
    <xdr:pic>
      <xdr:nvPicPr>
        <xdr:cNvPr id="2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29</xdr:row>
      <xdr:rowOff>435156</xdr:rowOff>
    </xdr:from>
    <xdr:to>
      <xdr:col>29</xdr:col>
      <xdr:colOff>2995</xdr:colOff>
      <xdr:row>29</xdr:row>
      <xdr:rowOff>435400</xdr:rowOff>
    </xdr:to>
    <xdr:pic>
      <xdr:nvPicPr>
        <xdr:cNvPr id="2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30</xdr:row>
      <xdr:rowOff>435156</xdr:rowOff>
    </xdr:from>
    <xdr:to>
      <xdr:col>29</xdr:col>
      <xdr:colOff>2995</xdr:colOff>
      <xdr:row>30</xdr:row>
      <xdr:rowOff>435400</xdr:rowOff>
    </xdr:to>
    <xdr:pic>
      <xdr:nvPicPr>
        <xdr:cNvPr id="2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31</xdr:row>
      <xdr:rowOff>435156</xdr:rowOff>
    </xdr:from>
    <xdr:to>
      <xdr:col>29</xdr:col>
      <xdr:colOff>2995</xdr:colOff>
      <xdr:row>31</xdr:row>
      <xdr:rowOff>435400</xdr:rowOff>
    </xdr:to>
    <xdr:pic>
      <xdr:nvPicPr>
        <xdr:cNvPr id="2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387119" y="56643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56"/>
  <sheetViews>
    <sheetView tabSelected="1" view="pageBreakPreview" topLeftCell="A13" zoomScaleNormal="70" zoomScaleSheetLayoutView="100" zoomScalePageLayoutView="120" workbookViewId="0">
      <selection activeCell="E18" sqref="E18:E33"/>
    </sheetView>
  </sheetViews>
  <sheetFormatPr defaultColWidth="8.85546875" defaultRowHeight="12.75" x14ac:dyDescent="0.2"/>
  <cols>
    <col min="1" max="1" width="4.42578125" style="1" customWidth="1"/>
    <col min="2" max="2" width="12.14062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56</v>
      </c>
    </row>
    <row r="2" spans="1:30" ht="15.75" x14ac:dyDescent="0.2">
      <c r="V2" s="2"/>
      <c r="AA2" s="1" t="s">
        <v>57</v>
      </c>
    </row>
    <row r="3" spans="1:30" ht="15.75" x14ac:dyDescent="0.2">
      <c r="V3" s="2"/>
      <c r="AA3" s="1" t="s">
        <v>58</v>
      </c>
    </row>
    <row r="4" spans="1:30" ht="16.5" customHeight="1" x14ac:dyDescent="0.25"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2" t="s">
        <v>59</v>
      </c>
      <c r="AB4" s="41"/>
      <c r="AC4" s="41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11</v>
      </c>
      <c r="D6" s="52" t="s">
        <v>60</v>
      </c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4"/>
    </row>
    <row r="7" spans="1:30" s="6" customFormat="1" ht="19.5" customHeight="1" x14ac:dyDescent="0.2">
      <c r="C7" s="7" t="s">
        <v>27</v>
      </c>
      <c r="D7" s="52" t="s">
        <v>77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4"/>
    </row>
    <row r="8" spans="1:30" s="6" customFormat="1" ht="19.5" customHeight="1" x14ac:dyDescent="0.2">
      <c r="C8" s="7" t="s">
        <v>21</v>
      </c>
      <c r="D8" s="52" t="s">
        <v>80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4"/>
    </row>
    <row r="9" spans="1:30" s="6" customFormat="1" ht="19.5" customHeight="1" x14ac:dyDescent="0.2">
      <c r="C9" s="7" t="s">
        <v>20</v>
      </c>
      <c r="D9" s="52" t="s">
        <v>78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4"/>
    </row>
    <row r="10" spans="1:30" s="6" customFormat="1" ht="19.5" customHeight="1" x14ac:dyDescent="0.2">
      <c r="C10" s="7" t="s">
        <v>9</v>
      </c>
      <c r="D10" s="52" t="s">
        <v>79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4"/>
    </row>
    <row r="11" spans="1:30" s="6" customFormat="1" ht="27" customHeight="1" x14ac:dyDescent="0.2">
      <c r="C11" s="7" t="s">
        <v>10</v>
      </c>
      <c r="D11" s="52" t="s">
        <v>73</v>
      </c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4"/>
    </row>
    <row r="12" spans="1:30" s="6" customFormat="1" ht="45.75" customHeight="1" x14ac:dyDescent="0.2">
      <c r="C12" s="7" t="s">
        <v>19</v>
      </c>
      <c r="D12" s="52" t="s">
        <v>61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4"/>
    </row>
    <row r="13" spans="1:30" ht="16.5" customHeight="1" x14ac:dyDescent="0.2"/>
    <row r="14" spans="1:30" ht="25.5" customHeight="1" x14ac:dyDescent="0.2">
      <c r="A14" s="58" t="s">
        <v>6</v>
      </c>
      <c r="B14" s="55" t="s">
        <v>25</v>
      </c>
      <c r="C14" s="58" t="s">
        <v>1</v>
      </c>
      <c r="D14" s="55" t="s">
        <v>4</v>
      </c>
      <c r="E14" s="55" t="s">
        <v>50</v>
      </c>
      <c r="F14" s="58" t="s">
        <v>63</v>
      </c>
      <c r="G14" s="58"/>
      <c r="H14" s="58"/>
      <c r="I14" s="58"/>
      <c r="J14" s="55" t="s">
        <v>62</v>
      </c>
      <c r="K14" s="55" t="s">
        <v>53</v>
      </c>
      <c r="L14" s="62" t="s">
        <v>51</v>
      </c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59" t="s">
        <v>54</v>
      </c>
      <c r="AB14" s="55" t="s">
        <v>29</v>
      </c>
      <c r="AC14" s="55" t="s">
        <v>28</v>
      </c>
      <c r="AD14" s="68" t="s">
        <v>47</v>
      </c>
    </row>
    <row r="15" spans="1:30" ht="28.5" customHeight="1" x14ac:dyDescent="0.2">
      <c r="A15" s="58"/>
      <c r="B15" s="56"/>
      <c r="C15" s="58"/>
      <c r="D15" s="56"/>
      <c r="E15" s="56"/>
      <c r="F15" s="58" t="s">
        <v>18</v>
      </c>
      <c r="G15" s="58" t="s">
        <v>12</v>
      </c>
      <c r="H15" s="58" t="s">
        <v>13</v>
      </c>
      <c r="I15" s="58" t="s">
        <v>26</v>
      </c>
      <c r="J15" s="56"/>
      <c r="K15" s="56"/>
      <c r="L15" s="62" t="s">
        <v>48</v>
      </c>
      <c r="M15" s="63"/>
      <c r="N15" s="63"/>
      <c r="O15" s="63"/>
      <c r="P15" s="63"/>
      <c r="Q15" s="63"/>
      <c r="R15" s="73"/>
      <c r="S15" s="63" t="s">
        <v>52</v>
      </c>
      <c r="T15" s="63"/>
      <c r="U15" s="73"/>
      <c r="V15" s="58" t="s">
        <v>49</v>
      </c>
      <c r="W15" s="58"/>
      <c r="X15" s="58"/>
      <c r="Y15" s="58"/>
      <c r="Z15" s="58"/>
      <c r="AA15" s="60"/>
      <c r="AB15" s="56"/>
      <c r="AC15" s="56"/>
      <c r="AD15" s="69"/>
    </row>
    <row r="16" spans="1:30" ht="97.5" customHeight="1" x14ac:dyDescent="0.2">
      <c r="A16" s="58"/>
      <c r="B16" s="57"/>
      <c r="C16" s="58"/>
      <c r="D16" s="57"/>
      <c r="E16" s="57"/>
      <c r="F16" s="58"/>
      <c r="G16" s="58"/>
      <c r="H16" s="58"/>
      <c r="I16" s="58"/>
      <c r="J16" s="57"/>
      <c r="K16" s="57"/>
      <c r="L16" s="43" t="s">
        <v>74</v>
      </c>
      <c r="M16" s="43" t="s">
        <v>75</v>
      </c>
      <c r="N16" s="43" t="s">
        <v>76</v>
      </c>
      <c r="O16" s="50" t="s">
        <v>72</v>
      </c>
      <c r="P16" s="43" t="s">
        <v>71</v>
      </c>
      <c r="Q16" s="44" t="s">
        <v>65</v>
      </c>
      <c r="R16" s="44" t="s">
        <v>66</v>
      </c>
      <c r="S16" s="34" t="s">
        <v>64</v>
      </c>
      <c r="T16" s="34" t="s">
        <v>14</v>
      </c>
      <c r="U16" s="34" t="s">
        <v>22</v>
      </c>
      <c r="V16" s="34" t="s">
        <v>15</v>
      </c>
      <c r="W16" s="34" t="s">
        <v>16</v>
      </c>
      <c r="X16" s="34" t="s">
        <v>17</v>
      </c>
      <c r="Y16" s="34" t="s">
        <v>30</v>
      </c>
      <c r="Z16" s="34" t="s">
        <v>31</v>
      </c>
      <c r="AA16" s="61"/>
      <c r="AB16" s="57"/>
      <c r="AC16" s="57"/>
      <c r="AD16" s="70"/>
    </row>
    <row r="17" spans="1:32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32</v>
      </c>
      <c r="M17" s="8" t="s">
        <v>33</v>
      </c>
      <c r="N17" s="8" t="s">
        <v>34</v>
      </c>
      <c r="O17" s="8" t="s">
        <v>35</v>
      </c>
      <c r="P17" s="8" t="s">
        <v>36</v>
      </c>
      <c r="Q17" s="8" t="s">
        <v>37</v>
      </c>
      <c r="R17" s="8" t="s">
        <v>38</v>
      </c>
      <c r="S17" s="8" t="s">
        <v>39</v>
      </c>
      <c r="T17" s="8" t="s">
        <v>40</v>
      </c>
      <c r="U17" s="8" t="s">
        <v>41</v>
      </c>
      <c r="V17" s="8" t="s">
        <v>42</v>
      </c>
      <c r="W17" s="8" t="s">
        <v>43</v>
      </c>
      <c r="X17" s="8" t="s">
        <v>44</v>
      </c>
      <c r="Y17" s="8" t="s">
        <v>45</v>
      </c>
      <c r="Z17" s="8" t="s">
        <v>46</v>
      </c>
      <c r="AA17" s="11">
        <v>13</v>
      </c>
      <c r="AB17" s="11">
        <v>14</v>
      </c>
      <c r="AC17" s="11">
        <v>15</v>
      </c>
      <c r="AD17" s="11">
        <v>16</v>
      </c>
    </row>
    <row r="18" spans="1:32" x14ac:dyDescent="0.2">
      <c r="A18" s="13">
        <v>1</v>
      </c>
      <c r="B18" s="14" t="s">
        <v>81</v>
      </c>
      <c r="C18" s="15" t="s">
        <v>82</v>
      </c>
      <c r="D18" s="16" t="s">
        <v>113</v>
      </c>
      <c r="E18" s="51">
        <v>1.9E-2</v>
      </c>
      <c r="F18" s="17"/>
      <c r="G18" s="40"/>
      <c r="H18" s="18"/>
      <c r="I18" s="18"/>
      <c r="J18" s="45">
        <v>1.0379</v>
      </c>
      <c r="K18" s="17" t="str">
        <f>IF(SUM(F18)=0,"",F18*J18)</f>
        <v/>
      </c>
      <c r="L18" s="49">
        <v>56000</v>
      </c>
      <c r="M18" s="49">
        <v>83000</v>
      </c>
      <c r="N18" s="49">
        <v>82490</v>
      </c>
      <c r="O18" s="49">
        <f>75980/1.2</f>
        <v>63316.666666666672</v>
      </c>
      <c r="P18" s="17"/>
      <c r="Q18" s="17"/>
      <c r="R18" s="17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4</v>
      </c>
      <c r="AB18" s="21">
        <f>CEILING(SUM(K18:Z18)/COUNTIF(K18:Z18,"&gt;0"),0.01)</f>
        <v>71201.67</v>
      </c>
      <c r="AC18" s="21">
        <f>AB18*E18</f>
        <v>1352.8317299999999</v>
      </c>
      <c r="AD18" s="40">
        <f>STDEV(K18:Z18)/AB18*100</f>
        <v>19.186729327255904</v>
      </c>
      <c r="AE18" s="1">
        <v>1.9E-2</v>
      </c>
      <c r="AF18" s="1">
        <v>0.01</v>
      </c>
    </row>
    <row r="19" spans="1:32" x14ac:dyDescent="0.2">
      <c r="A19" s="13">
        <v>2</v>
      </c>
      <c r="B19" s="14" t="s">
        <v>83</v>
      </c>
      <c r="C19" s="15" t="s">
        <v>84</v>
      </c>
      <c r="D19" s="16" t="s">
        <v>113</v>
      </c>
      <c r="E19" s="51">
        <v>7.1999999999999995E-2</v>
      </c>
      <c r="F19" s="17">
        <f>83511.68</f>
        <v>83511.679999999993</v>
      </c>
      <c r="G19" s="40"/>
      <c r="H19" s="18"/>
      <c r="I19" s="18"/>
      <c r="J19" s="45">
        <v>1.0379</v>
      </c>
      <c r="K19" s="17">
        <f t="shared" ref="K19:K33" si="0">IF(SUM(F19)=0,"",F19*J19)</f>
        <v>86676.772671999992</v>
      </c>
      <c r="L19" s="49">
        <v>66000</v>
      </c>
      <c r="M19" s="49">
        <v>65000</v>
      </c>
      <c r="N19" s="49">
        <f>65823.33</f>
        <v>65823.33</v>
      </c>
      <c r="O19" s="49">
        <f>106140/1.2</f>
        <v>88450</v>
      </c>
      <c r="P19" s="17"/>
      <c r="Q19" s="17"/>
      <c r="R19" s="17"/>
      <c r="S19" s="19"/>
      <c r="T19" s="19"/>
      <c r="U19" s="19"/>
      <c r="V19" s="19"/>
      <c r="W19" s="19"/>
      <c r="X19" s="19"/>
      <c r="Y19" s="19"/>
      <c r="Z19" s="19"/>
      <c r="AA19" s="20">
        <f t="shared" ref="AA19:AA32" si="1">COUNTIF(K19:Z19,"&gt;0")</f>
        <v>5</v>
      </c>
      <c r="AB19" s="21">
        <f t="shared" ref="AB19:AB32" si="2">CEILING(SUM(K19:Z19)/COUNTIF(K19:Z19,"&gt;0"),0.01)</f>
        <v>74390.03</v>
      </c>
      <c r="AC19" s="21">
        <f t="shared" ref="AC19:AC32" si="3">AB19*E19</f>
        <v>5356.0821599999999</v>
      </c>
      <c r="AD19" s="40">
        <f t="shared" ref="AD19:AD32" si="4">STDEV(K19:Z19)/AB19*100</f>
        <v>16.195484411480091</v>
      </c>
      <c r="AE19" s="1">
        <v>7.1999999999999995E-2</v>
      </c>
      <c r="AF19" s="1">
        <v>7.0000000000000007E-2</v>
      </c>
    </row>
    <row r="20" spans="1:32" x14ac:dyDescent="0.2">
      <c r="A20" s="13">
        <v>3</v>
      </c>
      <c r="B20" s="14" t="s">
        <v>85</v>
      </c>
      <c r="C20" s="15" t="s">
        <v>86</v>
      </c>
      <c r="D20" s="16" t="s">
        <v>113</v>
      </c>
      <c r="E20" s="51">
        <v>0.20300000000000001</v>
      </c>
      <c r="F20" s="17">
        <v>101396.68</v>
      </c>
      <c r="G20" s="40"/>
      <c r="H20" s="18"/>
      <c r="I20" s="18"/>
      <c r="J20" s="45">
        <v>1.0379</v>
      </c>
      <c r="K20" s="17">
        <f t="shared" si="0"/>
        <v>105239.614172</v>
      </c>
      <c r="L20" s="49">
        <v>63000</v>
      </c>
      <c r="M20" s="49">
        <v>54000</v>
      </c>
      <c r="N20" s="49">
        <v>65090.83</v>
      </c>
      <c r="O20" s="49">
        <f>87000/1.2</f>
        <v>72500</v>
      </c>
      <c r="P20" s="17"/>
      <c r="Q20" s="17"/>
      <c r="R20" s="17"/>
      <c r="S20" s="19"/>
      <c r="T20" s="19"/>
      <c r="U20" s="19"/>
      <c r="V20" s="19"/>
      <c r="W20" s="19"/>
      <c r="X20" s="19"/>
      <c r="Y20" s="19"/>
      <c r="Z20" s="19"/>
      <c r="AA20" s="20">
        <f t="shared" si="1"/>
        <v>5</v>
      </c>
      <c r="AB20" s="21">
        <f t="shared" si="2"/>
        <v>71966.09</v>
      </c>
      <c r="AC20" s="21">
        <f t="shared" si="3"/>
        <v>14609.11627</v>
      </c>
      <c r="AD20" s="40">
        <f t="shared" si="4"/>
        <v>27.422390475102524</v>
      </c>
      <c r="AE20" s="1">
        <v>0.20300000000000001</v>
      </c>
      <c r="AF20" s="1">
        <v>0.18</v>
      </c>
    </row>
    <row r="21" spans="1:32" x14ac:dyDescent="0.2">
      <c r="A21" s="13">
        <v>4</v>
      </c>
      <c r="B21" s="14" t="s">
        <v>87</v>
      </c>
      <c r="C21" s="15" t="s">
        <v>88</v>
      </c>
      <c r="D21" s="16" t="s">
        <v>113</v>
      </c>
      <c r="E21" s="51">
        <v>7.5999999999999998E-2</v>
      </c>
      <c r="F21" s="17">
        <f>100180.04</f>
        <v>100180.04</v>
      </c>
      <c r="G21" s="40"/>
      <c r="H21" s="18"/>
      <c r="I21" s="18"/>
      <c r="J21" s="45">
        <v>1.0379</v>
      </c>
      <c r="K21" s="17">
        <f t="shared" si="0"/>
        <v>103976.863516</v>
      </c>
      <c r="L21" s="49">
        <v>63900</v>
      </c>
      <c r="M21" s="49">
        <v>54000</v>
      </c>
      <c r="N21" s="49">
        <v>65090.83</v>
      </c>
      <c r="O21" s="49">
        <f>84100/1.2</f>
        <v>70083.333333333343</v>
      </c>
      <c r="P21" s="17"/>
      <c r="Q21" s="17"/>
      <c r="R21" s="17"/>
      <c r="S21" s="19"/>
      <c r="T21" s="19"/>
      <c r="U21" s="19"/>
      <c r="V21" s="19"/>
      <c r="W21" s="19"/>
      <c r="X21" s="19"/>
      <c r="Y21" s="19"/>
      <c r="Z21" s="19"/>
      <c r="AA21" s="20">
        <f t="shared" si="1"/>
        <v>5</v>
      </c>
      <c r="AB21" s="21">
        <f t="shared" si="2"/>
        <v>71410.210000000006</v>
      </c>
      <c r="AC21" s="21">
        <f t="shared" si="3"/>
        <v>5427.1759600000005</v>
      </c>
      <c r="AD21" s="40">
        <f t="shared" si="4"/>
        <v>26.770333694257413</v>
      </c>
      <c r="AE21" s="1">
        <v>7.5999999999999998E-2</v>
      </c>
      <c r="AF21" s="1">
        <v>0.06</v>
      </c>
    </row>
    <row r="22" spans="1:32" x14ac:dyDescent="0.2">
      <c r="A22" s="13">
        <v>5</v>
      </c>
      <c r="B22" s="14" t="s">
        <v>89</v>
      </c>
      <c r="C22" s="15" t="s">
        <v>90</v>
      </c>
      <c r="D22" s="16" t="s">
        <v>113</v>
      </c>
      <c r="E22" s="51">
        <v>0.29299999999999998</v>
      </c>
      <c r="F22" s="17">
        <f>106385.01</f>
        <v>106385.01</v>
      </c>
      <c r="G22" s="40"/>
      <c r="H22" s="18"/>
      <c r="I22" s="18"/>
      <c r="J22" s="45">
        <v>1.0379</v>
      </c>
      <c r="K22" s="17">
        <f t="shared" si="0"/>
        <v>110417.001879</v>
      </c>
      <c r="L22" s="49">
        <v>97500</v>
      </c>
      <c r="M22" s="49">
        <f>134705.88</f>
        <v>134705.88</v>
      </c>
      <c r="N22" s="49">
        <f>116745.33</f>
        <v>116745.33</v>
      </c>
      <c r="O22" s="49">
        <f>138373.5/1.2</f>
        <v>115311.25</v>
      </c>
      <c r="P22" s="17"/>
      <c r="Q22" s="17"/>
      <c r="R22" s="17"/>
      <c r="S22" s="19"/>
      <c r="T22" s="19"/>
      <c r="U22" s="19"/>
      <c r="V22" s="19"/>
      <c r="W22" s="19"/>
      <c r="X22" s="19"/>
      <c r="Y22" s="19"/>
      <c r="Z22" s="19"/>
      <c r="AA22" s="20">
        <f t="shared" si="1"/>
        <v>5</v>
      </c>
      <c r="AB22" s="21">
        <f t="shared" si="2"/>
        <v>114935.90000000001</v>
      </c>
      <c r="AC22" s="21">
        <f t="shared" si="3"/>
        <v>33676.218699999998</v>
      </c>
      <c r="AD22" s="40">
        <f t="shared" si="4"/>
        <v>11.66238962690498</v>
      </c>
      <c r="AE22" s="1">
        <v>0.29299999999999998</v>
      </c>
      <c r="AF22" s="1">
        <v>0.16500000000000001</v>
      </c>
    </row>
    <row r="23" spans="1:32" x14ac:dyDescent="0.2">
      <c r="A23" s="13">
        <v>6</v>
      </c>
      <c r="B23" s="14" t="s">
        <v>91</v>
      </c>
      <c r="C23" s="15" t="s">
        <v>92</v>
      </c>
      <c r="D23" s="16" t="s">
        <v>113</v>
      </c>
      <c r="E23" s="51">
        <v>0.36599999999999999</v>
      </c>
      <c r="F23" s="17">
        <f>102734.99</f>
        <v>102734.99</v>
      </c>
      <c r="G23" s="40"/>
      <c r="H23" s="18"/>
      <c r="I23" s="18"/>
      <c r="J23" s="45">
        <v>1.0379</v>
      </c>
      <c r="K23" s="17">
        <f t="shared" si="0"/>
        <v>106628.64612100001</v>
      </c>
      <c r="L23" s="49">
        <v>97500</v>
      </c>
      <c r="M23" s="49">
        <v>126046.51</v>
      </c>
      <c r="N23" s="49">
        <f>115948.94</f>
        <v>115948.94</v>
      </c>
      <c r="O23" s="49">
        <f>134893.5/1.2</f>
        <v>112411.25</v>
      </c>
      <c r="P23" s="17"/>
      <c r="Q23" s="17"/>
      <c r="R23" s="17"/>
      <c r="S23" s="19"/>
      <c r="T23" s="19"/>
      <c r="U23" s="19"/>
      <c r="V23" s="19"/>
      <c r="W23" s="19"/>
      <c r="X23" s="19"/>
      <c r="Y23" s="19"/>
      <c r="Z23" s="19"/>
      <c r="AA23" s="20">
        <f t="shared" si="1"/>
        <v>5</v>
      </c>
      <c r="AB23" s="21">
        <f t="shared" si="2"/>
        <v>111707.07</v>
      </c>
      <c r="AC23" s="21">
        <f t="shared" si="3"/>
        <v>40884.787620000003</v>
      </c>
      <c r="AD23" s="40">
        <f t="shared" si="4"/>
        <v>9.5133541440022178</v>
      </c>
      <c r="AE23" s="1">
        <v>0.36599999999999999</v>
      </c>
      <c r="AF23" s="1">
        <v>0.20799999999999999</v>
      </c>
    </row>
    <row r="24" spans="1:32" x14ac:dyDescent="0.2">
      <c r="A24" s="13">
        <v>7</v>
      </c>
      <c r="B24" s="14" t="s">
        <v>93</v>
      </c>
      <c r="C24" s="15" t="s">
        <v>94</v>
      </c>
      <c r="D24" s="16" t="s">
        <v>113</v>
      </c>
      <c r="E24" s="51">
        <v>0.58499999999999996</v>
      </c>
      <c r="F24" s="17"/>
      <c r="G24" s="40"/>
      <c r="H24" s="18"/>
      <c r="I24" s="18"/>
      <c r="J24" s="45">
        <v>1.0379</v>
      </c>
      <c r="K24" s="17" t="str">
        <f t="shared" si="0"/>
        <v/>
      </c>
      <c r="L24" s="49">
        <v>56000</v>
      </c>
      <c r="M24" s="49">
        <v>54000</v>
      </c>
      <c r="N24" s="49">
        <f>71572.32</f>
        <v>71572.320000000007</v>
      </c>
      <c r="O24" s="49">
        <f>85840/1.2</f>
        <v>71533.333333333343</v>
      </c>
      <c r="P24" s="17"/>
      <c r="Q24" s="17"/>
      <c r="R24" s="17"/>
      <c r="S24" s="19"/>
      <c r="T24" s="19"/>
      <c r="U24" s="19"/>
      <c r="V24" s="19"/>
      <c r="W24" s="19"/>
      <c r="X24" s="19"/>
      <c r="Y24" s="19"/>
      <c r="Z24" s="19"/>
      <c r="AA24" s="20">
        <f t="shared" si="1"/>
        <v>4</v>
      </c>
      <c r="AB24" s="21">
        <f t="shared" si="2"/>
        <v>63276.42</v>
      </c>
      <c r="AC24" s="21">
        <f t="shared" si="3"/>
        <v>37016.705699999999</v>
      </c>
      <c r="AD24" s="40">
        <f t="shared" si="4"/>
        <v>15.158265867403326</v>
      </c>
      <c r="AE24" s="1">
        <v>0.58499999999999996</v>
      </c>
      <c r="AF24" s="1">
        <v>0.45</v>
      </c>
    </row>
    <row r="25" spans="1:32" x14ac:dyDescent="0.2">
      <c r="A25" s="13">
        <v>8</v>
      </c>
      <c r="B25" s="14" t="s">
        <v>95</v>
      </c>
      <c r="C25" s="15" t="s">
        <v>96</v>
      </c>
      <c r="D25" s="16" t="s">
        <v>113</v>
      </c>
      <c r="E25" s="51">
        <v>0.3</v>
      </c>
      <c r="F25" s="17">
        <v>103464.98</v>
      </c>
      <c r="G25" s="40"/>
      <c r="H25" s="18"/>
      <c r="I25" s="18"/>
      <c r="J25" s="45">
        <v>1.0379</v>
      </c>
      <c r="K25" s="17">
        <f t="shared" si="0"/>
        <v>107386.302742</v>
      </c>
      <c r="L25" s="49">
        <v>58000</v>
      </c>
      <c r="M25" s="49">
        <f>62000</f>
        <v>62000</v>
      </c>
      <c r="N25" s="49">
        <f>103152.5</f>
        <v>103152.5</v>
      </c>
      <c r="O25" s="49">
        <f>89610/1.2</f>
        <v>74675</v>
      </c>
      <c r="P25" s="17"/>
      <c r="Q25" s="17"/>
      <c r="R25" s="17"/>
      <c r="S25" s="19"/>
      <c r="T25" s="19"/>
      <c r="U25" s="19"/>
      <c r="V25" s="19"/>
      <c r="W25" s="19"/>
      <c r="X25" s="19"/>
      <c r="Y25" s="19"/>
      <c r="Z25" s="19"/>
      <c r="AA25" s="20">
        <f t="shared" si="1"/>
        <v>5</v>
      </c>
      <c r="AB25" s="21">
        <f t="shared" si="2"/>
        <v>81042.77</v>
      </c>
      <c r="AC25" s="21">
        <f t="shared" si="3"/>
        <v>24312.831000000002</v>
      </c>
      <c r="AD25" s="40">
        <f t="shared" si="4"/>
        <v>28.386558438141957</v>
      </c>
      <c r="AE25" s="1">
        <v>0.3</v>
      </c>
      <c r="AF25" s="1">
        <v>0.2</v>
      </c>
    </row>
    <row r="26" spans="1:32" x14ac:dyDescent="0.2">
      <c r="A26" s="13">
        <v>9</v>
      </c>
      <c r="B26" s="14" t="s">
        <v>97</v>
      </c>
      <c r="C26" s="15" t="s">
        <v>98</v>
      </c>
      <c r="D26" s="16" t="s">
        <v>67</v>
      </c>
      <c r="E26" s="51">
        <v>1</v>
      </c>
      <c r="F26" s="17"/>
      <c r="G26" s="40"/>
      <c r="H26" s="18"/>
      <c r="I26" s="18"/>
      <c r="J26" s="45">
        <v>1.0379</v>
      </c>
      <c r="K26" s="17" t="str">
        <f t="shared" si="0"/>
        <v/>
      </c>
      <c r="L26" s="49">
        <v>2130</v>
      </c>
      <c r="M26" s="49">
        <v>2385</v>
      </c>
      <c r="N26" s="49">
        <v>2472.17</v>
      </c>
      <c r="O26" s="49">
        <f>4490.04/1.2</f>
        <v>3741.7000000000003</v>
      </c>
      <c r="P26" s="17"/>
      <c r="Q26" s="17"/>
      <c r="R26" s="17"/>
      <c r="S26" s="19"/>
      <c r="T26" s="19"/>
      <c r="U26" s="19"/>
      <c r="V26" s="19"/>
      <c r="W26" s="19"/>
      <c r="X26" s="19"/>
      <c r="Y26" s="19"/>
      <c r="Z26" s="19"/>
      <c r="AA26" s="20">
        <f t="shared" si="1"/>
        <v>4</v>
      </c>
      <c r="AB26" s="21">
        <f t="shared" si="2"/>
        <v>2682.2200000000003</v>
      </c>
      <c r="AC26" s="21">
        <f t="shared" si="3"/>
        <v>2682.2200000000003</v>
      </c>
      <c r="AD26" s="40">
        <f t="shared" si="4"/>
        <v>26.884014745272044</v>
      </c>
      <c r="AE26" s="1">
        <v>1</v>
      </c>
      <c r="AF26" s="1">
        <v>1</v>
      </c>
    </row>
    <row r="27" spans="1:32" x14ac:dyDescent="0.2">
      <c r="A27" s="13">
        <v>10</v>
      </c>
      <c r="B27" s="14" t="s">
        <v>99</v>
      </c>
      <c r="C27" s="15" t="s">
        <v>100</v>
      </c>
      <c r="D27" s="16" t="s">
        <v>113</v>
      </c>
      <c r="E27" s="51">
        <v>0.9</v>
      </c>
      <c r="F27" s="17"/>
      <c r="G27" s="40"/>
      <c r="H27" s="18"/>
      <c r="I27" s="18"/>
      <c r="J27" s="45">
        <v>1.0379</v>
      </c>
      <c r="K27" s="17" t="str">
        <f t="shared" si="0"/>
        <v/>
      </c>
      <c r="L27" s="49">
        <v>79000</v>
      </c>
      <c r="M27" s="49">
        <v>73500</v>
      </c>
      <c r="N27" s="49">
        <v>87000</v>
      </c>
      <c r="O27" s="49">
        <f>116000/1.2</f>
        <v>96666.666666666672</v>
      </c>
      <c r="P27" s="17"/>
      <c r="Q27" s="17"/>
      <c r="R27" s="17"/>
      <c r="S27" s="19"/>
      <c r="T27" s="19"/>
      <c r="U27" s="19"/>
      <c r="V27" s="19"/>
      <c r="W27" s="19"/>
      <c r="X27" s="19"/>
      <c r="Y27" s="19"/>
      <c r="Z27" s="19"/>
      <c r="AA27" s="20">
        <f t="shared" si="1"/>
        <v>4</v>
      </c>
      <c r="AB27" s="21">
        <f t="shared" si="2"/>
        <v>84041.67</v>
      </c>
      <c r="AC27" s="21">
        <f t="shared" si="3"/>
        <v>75637.502999999997</v>
      </c>
      <c r="AD27" s="40">
        <f t="shared" si="4"/>
        <v>11.991458743469906</v>
      </c>
      <c r="AE27" s="1">
        <v>0.9</v>
      </c>
      <c r="AF27" s="1">
        <v>0.9</v>
      </c>
    </row>
    <row r="28" spans="1:32" x14ac:dyDescent="0.2">
      <c r="A28" s="13">
        <v>11</v>
      </c>
      <c r="B28" s="14" t="s">
        <v>101</v>
      </c>
      <c r="C28" s="15" t="s">
        <v>102</v>
      </c>
      <c r="D28" s="16" t="s">
        <v>67</v>
      </c>
      <c r="E28" s="51">
        <v>5</v>
      </c>
      <c r="F28" s="17"/>
      <c r="G28" s="40"/>
      <c r="H28" s="18"/>
      <c r="I28" s="18"/>
      <c r="J28" s="45">
        <v>1.0379</v>
      </c>
      <c r="K28" s="17" t="str">
        <f t="shared" si="0"/>
        <v/>
      </c>
      <c r="L28" s="49"/>
      <c r="M28" s="49"/>
      <c r="N28" s="49"/>
      <c r="O28" s="49">
        <f>1760.88/1.2</f>
        <v>1467.4</v>
      </c>
      <c r="P28" s="17"/>
      <c r="Q28" s="17"/>
      <c r="R28" s="17"/>
      <c r="S28" s="19"/>
      <c r="T28" s="19"/>
      <c r="U28" s="19"/>
      <c r="V28" s="19"/>
      <c r="W28" s="19"/>
      <c r="X28" s="19"/>
      <c r="Y28" s="19"/>
      <c r="Z28" s="19"/>
      <c r="AA28" s="20">
        <f t="shared" si="1"/>
        <v>1</v>
      </c>
      <c r="AB28" s="21">
        <f t="shared" si="2"/>
        <v>1467.4</v>
      </c>
      <c r="AC28" s="21">
        <f t="shared" si="3"/>
        <v>7337</v>
      </c>
      <c r="AD28" s="40" t="e">
        <f t="shared" si="4"/>
        <v>#DIV/0!</v>
      </c>
      <c r="AE28" s="1">
        <v>5</v>
      </c>
      <c r="AF28" s="1">
        <v>5</v>
      </c>
    </row>
    <row r="29" spans="1:32" x14ac:dyDescent="0.2">
      <c r="A29" s="13">
        <v>12</v>
      </c>
      <c r="B29" s="14" t="s">
        <v>103</v>
      </c>
      <c r="C29" s="15" t="s">
        <v>104</v>
      </c>
      <c r="D29" s="16" t="s">
        <v>113</v>
      </c>
      <c r="E29" s="51">
        <v>0.16500000000000001</v>
      </c>
      <c r="F29" s="17"/>
      <c r="G29" s="40"/>
      <c r="H29" s="18"/>
      <c r="I29" s="18"/>
      <c r="J29" s="45">
        <v>1.0379</v>
      </c>
      <c r="K29" s="17" t="str">
        <f t="shared" si="0"/>
        <v/>
      </c>
      <c r="L29" s="49">
        <v>68000</v>
      </c>
      <c r="M29" s="49">
        <v>62500</v>
      </c>
      <c r="N29" s="49">
        <v>66011.67</v>
      </c>
      <c r="O29" s="49">
        <f>98600/1.2</f>
        <v>82166.666666666672</v>
      </c>
      <c r="P29" s="17"/>
      <c r="Q29" s="17"/>
      <c r="R29" s="17"/>
      <c r="S29" s="19"/>
      <c r="T29" s="19"/>
      <c r="U29" s="19"/>
      <c r="V29" s="19"/>
      <c r="W29" s="19"/>
      <c r="X29" s="19"/>
      <c r="Y29" s="19"/>
      <c r="Z29" s="19"/>
      <c r="AA29" s="20">
        <f t="shared" si="1"/>
        <v>4</v>
      </c>
      <c r="AB29" s="21">
        <f t="shared" si="2"/>
        <v>69669.59</v>
      </c>
      <c r="AC29" s="21">
        <f t="shared" si="3"/>
        <v>11495.48235</v>
      </c>
      <c r="AD29" s="40">
        <f t="shared" si="4"/>
        <v>12.395828489010016</v>
      </c>
      <c r="AE29" s="1">
        <v>0.16500000000000001</v>
      </c>
      <c r="AF29" s="1">
        <v>0.16</v>
      </c>
    </row>
    <row r="30" spans="1:32" x14ac:dyDescent="0.2">
      <c r="A30" s="13">
        <v>13</v>
      </c>
      <c r="B30" s="14" t="s">
        <v>105</v>
      </c>
      <c r="C30" s="15" t="s">
        <v>106</v>
      </c>
      <c r="D30" s="16" t="s">
        <v>113</v>
      </c>
      <c r="E30" s="51">
        <v>0.20300000000000001</v>
      </c>
      <c r="F30" s="17">
        <v>79983.33</v>
      </c>
      <c r="G30" s="40"/>
      <c r="H30" s="18"/>
      <c r="I30" s="18"/>
      <c r="J30" s="45">
        <v>1.0379</v>
      </c>
      <c r="K30" s="17">
        <f t="shared" si="0"/>
        <v>83014.698207000009</v>
      </c>
      <c r="L30" s="49">
        <v>68000</v>
      </c>
      <c r="M30" s="49">
        <v>68500</v>
      </c>
      <c r="N30" s="49">
        <v>67787.5</v>
      </c>
      <c r="O30" s="49">
        <f>98600/1.2</f>
        <v>82166.666666666672</v>
      </c>
      <c r="P30" s="17"/>
      <c r="Q30" s="17"/>
      <c r="R30" s="17"/>
      <c r="S30" s="19"/>
      <c r="T30" s="19"/>
      <c r="U30" s="19"/>
      <c r="V30" s="19"/>
      <c r="W30" s="19"/>
      <c r="X30" s="19"/>
      <c r="Y30" s="19"/>
      <c r="Z30" s="19"/>
      <c r="AA30" s="20">
        <f t="shared" si="1"/>
        <v>5</v>
      </c>
      <c r="AB30" s="21">
        <f t="shared" si="2"/>
        <v>73893.78</v>
      </c>
      <c r="AC30" s="21">
        <f t="shared" si="3"/>
        <v>15000.43734</v>
      </c>
      <c r="AD30" s="40">
        <f t="shared" si="4"/>
        <v>10.757366214483124</v>
      </c>
      <c r="AE30" s="1">
        <v>0.20300000000000001</v>
      </c>
      <c r="AF30" s="1">
        <v>0.2</v>
      </c>
    </row>
    <row r="31" spans="1:32" x14ac:dyDescent="0.2">
      <c r="A31" s="13">
        <v>14</v>
      </c>
      <c r="B31" s="14" t="s">
        <v>107</v>
      </c>
      <c r="C31" s="15" t="s">
        <v>108</v>
      </c>
      <c r="D31" s="16" t="s">
        <v>113</v>
      </c>
      <c r="E31" s="51">
        <v>0.14000000000000001</v>
      </c>
      <c r="F31" s="17">
        <v>80591.679999999993</v>
      </c>
      <c r="G31" s="40"/>
      <c r="H31" s="18"/>
      <c r="I31" s="18"/>
      <c r="J31" s="45">
        <v>1.0379</v>
      </c>
      <c r="K31" s="17">
        <f t="shared" si="0"/>
        <v>83646.104672000001</v>
      </c>
      <c r="L31" s="49">
        <v>68000</v>
      </c>
      <c r="M31" s="49">
        <v>65500</v>
      </c>
      <c r="N31" s="49">
        <v>66011.67</v>
      </c>
      <c r="O31" s="49">
        <f>98600/1.2</f>
        <v>82166.666666666672</v>
      </c>
      <c r="P31" s="17"/>
      <c r="Q31" s="17"/>
      <c r="R31" s="17"/>
      <c r="S31" s="19"/>
      <c r="T31" s="19"/>
      <c r="U31" s="19"/>
      <c r="V31" s="19"/>
      <c r="W31" s="19"/>
      <c r="X31" s="19"/>
      <c r="Y31" s="19"/>
      <c r="Z31" s="19"/>
      <c r="AA31" s="20">
        <f t="shared" si="1"/>
        <v>5</v>
      </c>
      <c r="AB31" s="21">
        <f t="shared" si="2"/>
        <v>73064.89</v>
      </c>
      <c r="AC31" s="21">
        <f t="shared" si="3"/>
        <v>10229.0846</v>
      </c>
      <c r="AD31" s="40">
        <f t="shared" si="4"/>
        <v>12.382904128831077</v>
      </c>
      <c r="AE31" s="1">
        <v>0.14000000000000001</v>
      </c>
      <c r="AF31" s="1">
        <v>0.126</v>
      </c>
    </row>
    <row r="32" spans="1:32" x14ac:dyDescent="0.2">
      <c r="A32" s="13">
        <v>15</v>
      </c>
      <c r="B32" s="14" t="s">
        <v>109</v>
      </c>
      <c r="C32" s="15" t="s">
        <v>110</v>
      </c>
      <c r="D32" s="16" t="s">
        <v>113</v>
      </c>
      <c r="E32" s="51">
        <v>0.152</v>
      </c>
      <c r="F32" s="17"/>
      <c r="G32" s="40"/>
      <c r="H32" s="18"/>
      <c r="I32" s="18"/>
      <c r="J32" s="45">
        <v>1.0379</v>
      </c>
      <c r="K32" s="17" t="str">
        <f t="shared" si="0"/>
        <v/>
      </c>
      <c r="L32" s="49">
        <v>71000</v>
      </c>
      <c r="M32" s="49">
        <v>72500</v>
      </c>
      <c r="N32" s="49">
        <v>67787.5</v>
      </c>
      <c r="O32" s="49">
        <f>112810/1.2</f>
        <v>94008.333333333343</v>
      </c>
      <c r="P32" s="17"/>
      <c r="Q32" s="17"/>
      <c r="R32" s="17"/>
      <c r="S32" s="19"/>
      <c r="T32" s="19"/>
      <c r="U32" s="19"/>
      <c r="V32" s="19"/>
      <c r="W32" s="19"/>
      <c r="X32" s="19"/>
      <c r="Y32" s="19"/>
      <c r="Z32" s="19"/>
      <c r="AA32" s="20">
        <f t="shared" si="1"/>
        <v>4</v>
      </c>
      <c r="AB32" s="21">
        <f t="shared" si="2"/>
        <v>76323.960000000006</v>
      </c>
      <c r="AC32" s="21">
        <f t="shared" si="3"/>
        <v>11601.24192</v>
      </c>
      <c r="AD32" s="40">
        <f t="shared" si="4"/>
        <v>15.660012774640675</v>
      </c>
      <c r="AE32" s="1">
        <v>0.152</v>
      </c>
      <c r="AF32" s="1">
        <v>0.1</v>
      </c>
    </row>
    <row r="33" spans="1:32" x14ac:dyDescent="0.2">
      <c r="A33" s="13">
        <v>16</v>
      </c>
      <c r="B33" s="14" t="s">
        <v>111</v>
      </c>
      <c r="C33" s="15" t="s">
        <v>112</v>
      </c>
      <c r="D33" s="16" t="s">
        <v>113</v>
      </c>
      <c r="E33" s="51">
        <v>0.129</v>
      </c>
      <c r="F33" s="17"/>
      <c r="G33" s="40"/>
      <c r="H33" s="18"/>
      <c r="I33" s="18"/>
      <c r="J33" s="45">
        <v>1.0379</v>
      </c>
      <c r="K33" s="17" t="str">
        <f t="shared" si="0"/>
        <v/>
      </c>
      <c r="L33" s="49">
        <v>80000</v>
      </c>
      <c r="M33" s="49">
        <v>83500</v>
      </c>
      <c r="N33" s="49">
        <v>76850</v>
      </c>
      <c r="O33" s="49">
        <f>129485/1.2</f>
        <v>107904.16666666667</v>
      </c>
      <c r="P33" s="17"/>
      <c r="Q33" s="17"/>
      <c r="R33" s="17"/>
      <c r="S33" s="19"/>
      <c r="T33" s="19"/>
      <c r="U33" s="19"/>
      <c r="V33" s="19"/>
      <c r="W33" s="19"/>
      <c r="X33" s="19"/>
      <c r="Y33" s="19"/>
      <c r="Z33" s="19"/>
      <c r="AA33" s="20">
        <f t="shared" ref="AA33" si="5">COUNTIF(K33:Z33,"&gt;0")</f>
        <v>4</v>
      </c>
      <c r="AB33" s="21">
        <f t="shared" ref="AB33" si="6">CEILING(SUM(K33:Z33)/COUNTIF(K33:Z33,"&gt;0"),0.01)</f>
        <v>87063.55</v>
      </c>
      <c r="AC33" s="21">
        <f t="shared" ref="AC33" si="7">AB33*E33</f>
        <v>11231.197950000002</v>
      </c>
      <c r="AD33" s="40">
        <f t="shared" ref="AD33" si="8">STDEV(K33:Z33)/AB33*100</f>
        <v>16.260246574344162</v>
      </c>
      <c r="AE33" s="1">
        <v>0.129</v>
      </c>
      <c r="AF33" s="1">
        <v>0.1</v>
      </c>
    </row>
    <row r="34" spans="1:32" ht="24" customHeight="1" x14ac:dyDescent="0.2">
      <c r="A34" s="35"/>
      <c r="B34" s="36"/>
      <c r="C34" s="64" t="s">
        <v>5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8"/>
      <c r="AC34" s="38">
        <f>SUM(AC18:AC33)</f>
        <v>307849.91629999998</v>
      </c>
      <c r="AD34" s="39"/>
    </row>
    <row r="35" spans="1:32" ht="13.5" customHeight="1" x14ac:dyDescent="0.2"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3"/>
    </row>
    <row r="36" spans="1:32" s="24" customFormat="1" ht="13.5" customHeight="1" x14ac:dyDescent="0.2">
      <c r="C36" s="24" t="s">
        <v>8</v>
      </c>
      <c r="L36" s="47"/>
      <c r="M36" s="47"/>
      <c r="N36" s="47"/>
      <c r="O36" s="48"/>
    </row>
    <row r="37" spans="1:32" s="24" customFormat="1" ht="15" customHeight="1" x14ac:dyDescent="0.2">
      <c r="C37" s="25"/>
    </row>
    <row r="38" spans="1:32" s="24" customFormat="1" ht="15" customHeight="1" x14ac:dyDescent="0.2">
      <c r="C38" s="25"/>
    </row>
    <row r="39" spans="1:32" s="24" customFormat="1" ht="15" customHeight="1" x14ac:dyDescent="0.2">
      <c r="C39" s="25"/>
    </row>
    <row r="40" spans="1:32" s="24" customFormat="1" ht="15" customHeight="1" x14ac:dyDescent="0.2">
      <c r="C40" s="25"/>
    </row>
    <row r="41" spans="1:32" s="24" customFormat="1" ht="15" customHeight="1" x14ac:dyDescent="0.2">
      <c r="C41" s="25"/>
    </row>
    <row r="42" spans="1:32" ht="13.5" customHeight="1" x14ac:dyDescent="0.2">
      <c r="L42" s="26"/>
    </row>
    <row r="43" spans="1:32" s="3" customFormat="1" ht="13.5" customHeight="1" x14ac:dyDescent="0.25">
      <c r="C43" s="27" t="s">
        <v>0</v>
      </c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32" s="3" customFormat="1" ht="13.5" customHeight="1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32" s="3" customFormat="1" ht="13.5" customHeight="1" x14ac:dyDescent="0.25">
      <c r="C45" s="46"/>
      <c r="D45" s="28"/>
      <c r="E45" s="28"/>
      <c r="F45" s="71"/>
      <c r="G45" s="71"/>
      <c r="H45" s="71"/>
      <c r="I45" s="71"/>
      <c r="J45" s="71"/>
      <c r="K45" s="29"/>
      <c r="L45" s="71"/>
      <c r="M45" s="71"/>
      <c r="N45" s="71"/>
      <c r="O45" s="32"/>
      <c r="P45" s="32"/>
      <c r="Q45" s="1"/>
      <c r="R45" s="1"/>
      <c r="S45" s="1"/>
      <c r="T45" s="1"/>
      <c r="U45" s="1"/>
      <c r="V45" s="71" t="s">
        <v>70</v>
      </c>
      <c r="W45" s="71"/>
      <c r="X45" s="71"/>
      <c r="Y45" s="71"/>
      <c r="Z45" s="71"/>
      <c r="AA45" s="71"/>
      <c r="AB45" s="71"/>
      <c r="AC45" s="30"/>
    </row>
    <row r="46" spans="1:32" s="3" customFormat="1" ht="13.5" customHeight="1" x14ac:dyDescent="0.25">
      <c r="C46" s="31" t="s">
        <v>2</v>
      </c>
      <c r="D46" s="28"/>
      <c r="E46" s="28"/>
      <c r="F46" s="67" t="s">
        <v>23</v>
      </c>
      <c r="G46" s="67"/>
      <c r="H46" s="67"/>
      <c r="I46" s="67"/>
      <c r="J46" s="67"/>
      <c r="K46" s="1"/>
      <c r="L46" s="72" t="s">
        <v>7</v>
      </c>
      <c r="M46" s="72"/>
      <c r="N46" s="72"/>
      <c r="O46" s="32"/>
      <c r="P46" s="32"/>
      <c r="Q46" s="1"/>
      <c r="R46" s="1"/>
      <c r="S46" s="1"/>
      <c r="T46" s="1"/>
      <c r="U46" s="1"/>
      <c r="V46" s="67"/>
      <c r="W46" s="67"/>
      <c r="X46" s="67"/>
      <c r="Y46" s="67"/>
      <c r="Z46" s="67"/>
      <c r="AA46" s="67"/>
      <c r="AB46" s="67"/>
    </row>
    <row r="47" spans="1:32" ht="13.5" customHeight="1" x14ac:dyDescent="0.2">
      <c r="C47" s="33"/>
    </row>
    <row r="48" spans="1:32" ht="13.5" customHeight="1" x14ac:dyDescent="0.2">
      <c r="C48" s="27" t="s">
        <v>24</v>
      </c>
    </row>
    <row r="49" spans="3:30" ht="13.5" customHeight="1" x14ac:dyDescent="0.2"/>
    <row r="50" spans="3:30" x14ac:dyDescent="0.2">
      <c r="C50" s="46"/>
      <c r="D50" s="28"/>
      <c r="E50" s="28"/>
      <c r="F50" s="71" t="s">
        <v>68</v>
      </c>
      <c r="G50" s="71"/>
      <c r="H50" s="71"/>
      <c r="I50" s="71"/>
      <c r="J50" s="71"/>
      <c r="K50" s="29"/>
      <c r="L50" s="71"/>
      <c r="M50" s="71"/>
      <c r="N50" s="71"/>
      <c r="O50" s="32"/>
      <c r="P50" s="32"/>
      <c r="V50" s="71" t="s">
        <v>69</v>
      </c>
      <c r="W50" s="71"/>
      <c r="X50" s="71"/>
      <c r="Y50" s="71"/>
      <c r="Z50" s="71"/>
      <c r="AA50" s="71"/>
      <c r="AB50" s="71"/>
    </row>
    <row r="51" spans="3:30" x14ac:dyDescent="0.2">
      <c r="C51" s="31" t="s">
        <v>2</v>
      </c>
      <c r="D51" s="28"/>
      <c r="E51" s="28"/>
      <c r="F51" s="67" t="s">
        <v>23</v>
      </c>
      <c r="G51" s="67"/>
      <c r="H51" s="67"/>
      <c r="I51" s="67"/>
      <c r="J51" s="67"/>
      <c r="L51" s="72" t="s">
        <v>7</v>
      </c>
      <c r="M51" s="72"/>
      <c r="N51" s="72"/>
      <c r="O51" s="32"/>
      <c r="P51" s="32"/>
      <c r="V51" s="67"/>
      <c r="W51" s="67"/>
      <c r="X51" s="67"/>
      <c r="Y51" s="67"/>
      <c r="Z51" s="67"/>
      <c r="AA51" s="67"/>
      <c r="AB51" s="67"/>
    </row>
    <row r="54" spans="3:30" x14ac:dyDescent="0.2">
      <c r="C54" s="27" t="s">
        <v>55</v>
      </c>
    </row>
    <row r="56" spans="3:30" x14ac:dyDescent="0.2">
      <c r="C56" s="66" t="s">
        <v>114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/>
      <c r="T56" s="66"/>
      <c r="U56" s="66"/>
      <c r="V56" s="66"/>
      <c r="W56" s="66"/>
      <c r="X56" s="66"/>
      <c r="Y56" s="66"/>
      <c r="Z56" s="66"/>
      <c r="AA56" s="66"/>
      <c r="AB56" s="66"/>
      <c r="AC56" s="66"/>
      <c r="AD56" s="6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33 A18:E33" name="Диапазон3"/>
    <protectedRange sqref="P18:P33 S18:Z33" name="Диапазон4"/>
    <protectedRange sqref="C45 F45 L45 L50 C50 F50" name="Диапазон5"/>
    <protectedRange sqref="D37:AC41" name="Диапазон6"/>
    <protectedRange sqref="V1" name="Диапазон8_1"/>
    <protectedRange sqref="F18:F33" name="Диапазон3_3"/>
    <protectedRange sqref="C37:C41" name="Диапазон6_1_1"/>
    <protectedRange sqref="O36" name="Диапазон7_1"/>
    <protectedRange sqref="L36:N36" name="Диапазон7_1_1"/>
    <protectedRange sqref="O18:O27 O29:O33" name="Диапазон4_1_2"/>
  </protectedRanges>
  <mergeCells count="41">
    <mergeCell ref="F50:J50"/>
    <mergeCell ref="F51:J51"/>
    <mergeCell ref="J14:J16"/>
    <mergeCell ref="L45:N45"/>
    <mergeCell ref="S15:U15"/>
    <mergeCell ref="L15:R15"/>
    <mergeCell ref="F15:F16"/>
    <mergeCell ref="F14:I14"/>
    <mergeCell ref="I15:I16"/>
    <mergeCell ref="L46:N46"/>
    <mergeCell ref="A14:A16"/>
    <mergeCell ref="C34:M34"/>
    <mergeCell ref="C14:C16"/>
    <mergeCell ref="B14:B16"/>
    <mergeCell ref="C56:AD56"/>
    <mergeCell ref="V51:AB51"/>
    <mergeCell ref="AD14:AD16"/>
    <mergeCell ref="AC14:AC16"/>
    <mergeCell ref="AB14:AB16"/>
    <mergeCell ref="V50:AB50"/>
    <mergeCell ref="F45:J45"/>
    <mergeCell ref="F46:J46"/>
    <mergeCell ref="V45:AB45"/>
    <mergeCell ref="V46:AB46"/>
    <mergeCell ref="L50:N50"/>
    <mergeCell ref="L51:N51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D14:D16"/>
    <mergeCell ref="E14:E16"/>
  </mergeCells>
  <phoneticPr fontId="0" type="noConversion"/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438D-BD55-4CDC-A9D4-DB739AB179CA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2022-07-04T09:30:45Z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